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B:\ED\FR\_myFinanzundRewe\Controlling\Controller Magazin\2023\1 Strategieumsetzung - OKR\Hoberg_Ausschuss\"/>
    </mc:Choice>
  </mc:AlternateContent>
  <xr:revisionPtr revIDLastSave="0" documentId="13_ncr:40009_{56ABDC6B-020B-4F3C-98B2-67815DACDBD3}" xr6:coauthVersionLast="47" xr6:coauthVersionMax="47" xr10:uidLastSave="{00000000-0000-0000-0000-000000000000}"/>
  <bookViews>
    <workbookView xWindow="28680" yWindow="-120" windowWidth="29040" windowHeight="15840"/>
  </bookViews>
  <sheets>
    <sheet name="Hoberg Abb. 1 - 4 - 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7" i="1" l="1"/>
  <c r="U28" i="1"/>
  <c r="U29" i="1"/>
  <c r="U30" i="1"/>
  <c r="U26" i="1"/>
  <c r="Q27" i="1"/>
  <c r="Q28" i="1"/>
  <c r="Q29" i="1"/>
  <c r="Q30" i="1"/>
  <c r="Q26" i="1"/>
  <c r="L27" i="1"/>
  <c r="L28" i="1"/>
  <c r="L29" i="1"/>
  <c r="L30" i="1"/>
  <c r="L26" i="1"/>
  <c r="T30" i="1"/>
  <c r="O30" i="1"/>
  <c r="T29" i="1"/>
  <c r="O29" i="1"/>
  <c r="T28" i="1"/>
  <c r="T31" i="1" s="1"/>
  <c r="O28" i="1"/>
  <c r="T27" i="1"/>
  <c r="O27" i="1"/>
  <c r="O31" i="1" s="1"/>
  <c r="T26" i="1"/>
  <c r="O26" i="1"/>
  <c r="T14" i="1"/>
  <c r="O14" i="1"/>
  <c r="T13" i="1"/>
  <c r="O13" i="1"/>
  <c r="T12" i="1"/>
  <c r="O12" i="1"/>
  <c r="T11" i="1"/>
  <c r="O11" i="1"/>
  <c r="O15" i="1" s="1"/>
  <c r="T10" i="1"/>
  <c r="T15" i="1" s="1"/>
  <c r="O10" i="1"/>
  <c r="H26" i="1"/>
  <c r="E13" i="1"/>
  <c r="E15" i="1"/>
  <c r="F24" i="1"/>
  <c r="H13" i="1"/>
  <c r="I13" i="1"/>
  <c r="B14" i="1"/>
  <c r="B15" i="1"/>
  <c r="H15" i="1"/>
  <c r="I15" i="1"/>
  <c r="I24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F22" i="1"/>
  <c r="H22" i="1"/>
  <c r="H24" i="1"/>
  <c r="I26" i="1"/>
  <c r="I28" i="1"/>
  <c r="F27" i="1"/>
  <c r="F28" i="1"/>
  <c r="H27" i="1"/>
  <c r="H28" i="1"/>
  <c r="I27" i="1"/>
  <c r="I22" i="1"/>
  <c r="I25" i="1"/>
  <c r="I29" i="1"/>
  <c r="H25" i="1"/>
  <c r="H29" i="1"/>
  <c r="F25" i="1"/>
  <c r="F29" i="1"/>
</calcChain>
</file>

<file path=xl/sharedStrings.xml><?xml version="1.0" encoding="utf-8"?>
<sst xmlns="http://schemas.openxmlformats.org/spreadsheetml/2006/main" count="102" uniqueCount="73">
  <si>
    <t>Zeile</t>
  </si>
  <si>
    <t>Größe</t>
  </si>
  <si>
    <t>Einheit</t>
  </si>
  <si>
    <t xml:space="preserve">                Werte</t>
  </si>
  <si>
    <t>Variante 1</t>
  </si>
  <si>
    <t>Variante 2</t>
  </si>
  <si>
    <t>Taktrate</t>
  </si>
  <si>
    <t>Takte/min</t>
  </si>
  <si>
    <t>Output</t>
  </si>
  <si>
    <t>ME/h</t>
  </si>
  <si>
    <t>Efficiency</t>
  </si>
  <si>
    <r>
      <t>ME</t>
    </r>
    <r>
      <rPr>
        <vertAlign val="subscript"/>
        <sz val="12"/>
        <rFont val="Arial"/>
        <family val="2"/>
        <charset val="1"/>
      </rPr>
      <t xml:space="preserve">Ist  </t>
    </r>
    <r>
      <rPr>
        <sz val="12"/>
        <rFont val="Arial"/>
        <family val="2"/>
        <charset val="1"/>
      </rPr>
      <t>/ Me</t>
    </r>
    <r>
      <rPr>
        <vertAlign val="subscript"/>
        <sz val="12"/>
        <rFont val="Arial"/>
        <family val="2"/>
        <charset val="1"/>
      </rPr>
      <t>max</t>
    </r>
  </si>
  <si>
    <t>Nettooutput</t>
  </si>
  <si>
    <t>Personal</t>
  </si>
  <si>
    <t xml:space="preserve">      Anzahl</t>
  </si>
  <si>
    <r>
      <t>Stundensatz €/h</t>
    </r>
    <r>
      <rPr>
        <vertAlign val="subscript"/>
        <sz val="12"/>
        <rFont val="Arial"/>
        <family val="2"/>
        <charset val="1"/>
      </rPr>
      <t>A</t>
    </r>
  </si>
  <si>
    <t>* direkt</t>
  </si>
  <si>
    <t>MA/Maschine</t>
  </si>
  <si>
    <t>* Techniker</t>
  </si>
  <si>
    <t>* Materialversorgung</t>
  </si>
  <si>
    <t>* Qualitätskontrolle</t>
  </si>
  <si>
    <t>* Sonstige</t>
  </si>
  <si>
    <t>-&gt; Masch. Stunde Personal</t>
  </si>
  <si>
    <r>
      <t>€ / h</t>
    </r>
    <r>
      <rPr>
        <vertAlign val="subscript"/>
        <sz val="12"/>
        <rFont val="Arial"/>
        <family val="2"/>
        <charset val="1"/>
      </rPr>
      <t>Mh€ / hMh</t>
    </r>
  </si>
  <si>
    <t>Ausschussrate</t>
  </si>
  <si>
    <t>Nettooutput gute Stücke</t>
  </si>
  <si>
    <r>
      <t>ME</t>
    </r>
    <r>
      <rPr>
        <vertAlign val="subscript"/>
        <sz val="12"/>
        <rFont val="Arial"/>
        <family val="2"/>
        <charset val="1"/>
      </rPr>
      <t>gut</t>
    </r>
    <r>
      <rPr>
        <sz val="12"/>
        <rFont val="Arial"/>
        <family val="2"/>
        <charset val="1"/>
      </rPr>
      <t xml:space="preserve"> / hME</t>
    </r>
    <r>
      <rPr>
        <vertAlign val="subscript"/>
        <sz val="12"/>
        <rFont val="Arial"/>
        <family val="2"/>
        <charset val="1"/>
      </rPr>
      <t>gut</t>
    </r>
    <r>
      <rPr>
        <sz val="12"/>
        <rFont val="Arial"/>
        <family val="2"/>
        <charset val="1"/>
      </rPr>
      <t xml:space="preserve"> </t>
    </r>
  </si>
  <si>
    <t>Personalstückkosten</t>
  </si>
  <si>
    <r>
      <t>€ / ME</t>
    </r>
    <r>
      <rPr>
        <vertAlign val="subscript"/>
        <sz val="12"/>
        <rFont val="Arial"/>
        <family val="2"/>
        <charset val="1"/>
      </rPr>
      <t xml:space="preserve">gut  </t>
    </r>
  </si>
  <si>
    <t>Relevanter Produktionswert</t>
  </si>
  <si>
    <r>
      <t>€ / ME</t>
    </r>
    <r>
      <rPr>
        <vertAlign val="subscript"/>
        <sz val="12"/>
        <rFont val="Arial"/>
        <family val="2"/>
        <charset val="1"/>
      </rPr>
      <t xml:space="preserve">  </t>
    </r>
  </si>
  <si>
    <t>Ausschussrate heute</t>
  </si>
  <si>
    <t>Ausschusskosten</t>
  </si>
  <si>
    <t>Relevante Gesamtkosten</t>
  </si>
  <si>
    <t xml:space="preserve">     I n p u t f a k t o r e n</t>
  </si>
  <si>
    <t xml:space="preserve">    O u t p u t m e n g e n</t>
  </si>
  <si>
    <t>Menge</t>
  </si>
  <si>
    <t xml:space="preserve">    Preis</t>
  </si>
  <si>
    <t>Wert</t>
  </si>
  <si>
    <t xml:space="preserve">    FE/PP</t>
  </si>
  <si>
    <t xml:space="preserve">    €/FE</t>
  </si>
  <si>
    <t xml:space="preserve">    €/PP</t>
  </si>
  <si>
    <t xml:space="preserve">    ME/PP</t>
  </si>
  <si>
    <t xml:space="preserve">    €/ME</t>
  </si>
  <si>
    <t>I1</t>
  </si>
  <si>
    <t>O1</t>
  </si>
  <si>
    <t>Hauptprodukt</t>
  </si>
  <si>
    <t>I2</t>
  </si>
  <si>
    <t>O2</t>
  </si>
  <si>
    <t>Nebenprodukt 1</t>
  </si>
  <si>
    <t>I3</t>
  </si>
  <si>
    <t>O3</t>
  </si>
  <si>
    <t>Nebenprodukt 2</t>
  </si>
  <si>
    <t>O4</t>
  </si>
  <si>
    <t>Abfall 1</t>
  </si>
  <si>
    <t>Energie</t>
  </si>
  <si>
    <t>O5</t>
  </si>
  <si>
    <t>Abfall 2</t>
  </si>
  <si>
    <t>Saldo</t>
  </si>
  <si>
    <t>Abkürzungen:</t>
  </si>
  <si>
    <t>PP: Produktionspaket      FE: Faktoreinheiten     ME: Mengeneinheiten</t>
  </si>
  <si>
    <t>Ergebnis eines Produktionsprozesses nach Optimierung</t>
  </si>
  <si>
    <t>Abb. 4:</t>
  </si>
  <si>
    <t>Abb. 5:</t>
  </si>
  <si>
    <t>Ergebnis eines Produktionsprozesses vor Optimierung</t>
  </si>
  <si>
    <t>Abb. 1: Kostenbeeinflussung durch Ausschuss und Nettomengen</t>
  </si>
  <si>
    <t>Management von Ausschuss</t>
  </si>
  <si>
    <t>Ausschuss messen, bewerten, verringern und vermeiden</t>
  </si>
  <si>
    <t>Peter Hoberg, Controller Magazin 1/2023, S. 30 - 35</t>
  </si>
  <si>
    <t>Hinweis:</t>
  </si>
  <si>
    <t>Die Arbeitsblätter sind geschützt, aber es ist kein Passwort vergeben.</t>
  </si>
  <si>
    <t>Wollen Sie die Tabellen verändern, können Sie einfach den Schutz aufheben.</t>
  </si>
  <si>
    <t>In den weißen Feldern können auch so Eingaben vorgenommen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</si>
</sst>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\-??_-;_-@_-"/>
    <numFmt numFmtId="165" formatCode="_-* #,##0.0_-;\-* #,##0.0_-;_-* \-??_-;_-@_-"/>
    <numFmt numFmtId="166" formatCode="0.000"/>
    <numFmt numFmtId="167" formatCode="0.0"/>
  </numFmts>
  <fonts count="8" x14ac:knownFonts="1">
    <font>
      <sz val="10"/>
      <name val="Arial"/>
      <family val="2"/>
    </font>
    <font>
      <sz val="12"/>
      <color indexed="8"/>
      <name val="Arial"/>
      <family val="2"/>
      <charset val="1"/>
    </font>
    <font>
      <sz val="12"/>
      <name val="Arial"/>
      <family val="2"/>
      <charset val="1"/>
    </font>
    <font>
      <vertAlign val="subscript"/>
      <sz val="12"/>
      <name val="Arial"/>
      <family val="2"/>
      <charset val="1"/>
    </font>
    <font>
      <b/>
      <sz val="12"/>
      <name val="Arial"/>
      <family val="2"/>
    </font>
    <font>
      <b/>
      <sz val="20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hair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164" fontId="1" fillId="0" borderId="0"/>
    <xf numFmtId="9" fontId="1" fillId="0" borderId="0"/>
  </cellStyleXfs>
  <cellXfs count="113">
    <xf numFmtId="0" fontId="0" fillId="0" borderId="0" xfId="0"/>
    <xf numFmtId="0" fontId="1" fillId="0" borderId="0" xfId="1"/>
    <xf numFmtId="0" fontId="2" fillId="0" borderId="1" xfId="1" applyFont="1" applyBorder="1"/>
    <xf numFmtId="10" fontId="2" fillId="0" borderId="0" xfId="3" applyNumberFormat="1" applyFont="1" applyFill="1" applyBorder="1" applyAlignment="1" applyProtection="1"/>
    <xf numFmtId="0" fontId="2" fillId="0" borderId="2" xfId="1" applyFont="1" applyBorder="1"/>
    <xf numFmtId="0" fontId="2" fillId="0" borderId="3" xfId="1" applyFont="1" applyBorder="1"/>
    <xf numFmtId="0" fontId="1" fillId="0" borderId="0" xfId="1" applyBorder="1"/>
    <xf numFmtId="0" fontId="1" fillId="0" borderId="1" xfId="1" applyBorder="1"/>
    <xf numFmtId="0" fontId="1" fillId="0" borderId="5" xfId="1" applyBorder="1"/>
    <xf numFmtId="0" fontId="1" fillId="0" borderId="2" xfId="1" applyBorder="1"/>
    <xf numFmtId="0" fontId="1" fillId="0" borderId="3" xfId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11" xfId="1" applyBorder="1"/>
    <xf numFmtId="0" fontId="4" fillId="0" borderId="12" xfId="1" applyFont="1" applyFill="1" applyBorder="1"/>
    <xf numFmtId="0" fontId="4" fillId="2" borderId="13" xfId="1" applyFont="1" applyFill="1" applyBorder="1"/>
    <xf numFmtId="0" fontId="4" fillId="2" borderId="9" xfId="1" applyFont="1" applyFill="1" applyBorder="1"/>
    <xf numFmtId="0" fontId="2" fillId="2" borderId="14" xfId="1" applyFont="1" applyFill="1" applyBorder="1"/>
    <xf numFmtId="0" fontId="2" fillId="2" borderId="6" xfId="1" applyFont="1" applyFill="1" applyBorder="1"/>
    <xf numFmtId="0" fontId="2" fillId="2" borderId="12" xfId="1" applyFont="1" applyFill="1" applyBorder="1"/>
    <xf numFmtId="0" fontId="2" fillId="2" borderId="5" xfId="1" applyFont="1" applyFill="1" applyBorder="1"/>
    <xf numFmtId="0" fontId="2" fillId="2" borderId="0" xfId="1" applyFont="1" applyFill="1" applyBorder="1"/>
    <xf numFmtId="0" fontId="2" fillId="2" borderId="15" xfId="1" applyFont="1" applyFill="1" applyBorder="1"/>
    <xf numFmtId="0" fontId="2" fillId="2" borderId="4" xfId="1" applyFont="1" applyFill="1" applyBorder="1"/>
    <xf numFmtId="0" fontId="2" fillId="2" borderId="2" xfId="1" applyFont="1" applyFill="1" applyBorder="1"/>
    <xf numFmtId="0" fontId="2" fillId="2" borderId="13" xfId="1" applyFont="1" applyFill="1" applyBorder="1"/>
    <xf numFmtId="0" fontId="2" fillId="2" borderId="0" xfId="1" applyFont="1" applyFill="1"/>
    <xf numFmtId="0" fontId="2" fillId="2" borderId="1" xfId="1" applyFont="1" applyFill="1" applyBorder="1"/>
    <xf numFmtId="0" fontId="2" fillId="2" borderId="3" xfId="1" applyFont="1" applyFill="1" applyBorder="1"/>
    <xf numFmtId="2" fontId="2" fillId="2" borderId="0" xfId="1" applyNumberFormat="1" applyFont="1" applyFill="1" applyBorder="1"/>
    <xf numFmtId="165" fontId="2" fillId="2" borderId="0" xfId="2" applyNumberFormat="1" applyFont="1" applyFill="1" applyBorder="1" applyAlignment="1" applyProtection="1"/>
    <xf numFmtId="2" fontId="1" fillId="2" borderId="14" xfId="1" applyNumberFormat="1" applyFill="1" applyBorder="1"/>
    <xf numFmtId="166" fontId="2" fillId="2" borderId="4" xfId="1" applyNumberFormat="1" applyFont="1" applyFill="1" applyBorder="1"/>
    <xf numFmtId="0" fontId="2" fillId="2" borderId="16" xfId="1" applyFont="1" applyFill="1" applyBorder="1"/>
    <xf numFmtId="166" fontId="2" fillId="2" borderId="13" xfId="1" applyNumberFormat="1" applyFont="1" applyFill="1" applyBorder="1"/>
    <xf numFmtId="10" fontId="2" fillId="2" borderId="0" xfId="3" applyNumberFormat="1" applyFont="1" applyFill="1" applyBorder="1" applyAlignment="1" applyProtection="1"/>
    <xf numFmtId="10" fontId="2" fillId="2" borderId="14" xfId="3" applyNumberFormat="1" applyFont="1" applyFill="1" applyBorder="1" applyAlignment="1" applyProtection="1"/>
    <xf numFmtId="0" fontId="1" fillId="2" borderId="0" xfId="1" applyFill="1" applyBorder="1"/>
    <xf numFmtId="166" fontId="1" fillId="2" borderId="0" xfId="1" applyNumberFormat="1" applyFill="1" applyBorder="1"/>
    <xf numFmtId="0" fontId="1" fillId="2" borderId="1" xfId="1" applyFill="1" applyBorder="1"/>
    <xf numFmtId="166" fontId="1" fillId="2" borderId="14" xfId="1" applyNumberFormat="1" applyFill="1" applyBorder="1"/>
    <xf numFmtId="0" fontId="1" fillId="2" borderId="4" xfId="1" applyFill="1" applyBorder="1"/>
    <xf numFmtId="166" fontId="1" fillId="2" borderId="4" xfId="1" applyNumberFormat="1" applyFill="1" applyBorder="1"/>
    <xf numFmtId="0" fontId="1" fillId="2" borderId="16" xfId="1" applyFill="1" applyBorder="1"/>
    <xf numFmtId="166" fontId="1" fillId="2" borderId="13" xfId="1" applyNumberFormat="1" applyFill="1" applyBorder="1"/>
    <xf numFmtId="2" fontId="2" fillId="2" borderId="12" xfId="1" applyNumberFormat="1" applyFont="1" applyFill="1" applyBorder="1"/>
    <xf numFmtId="0" fontId="1" fillId="2" borderId="14" xfId="1" applyFill="1" applyBorder="1"/>
    <xf numFmtId="0" fontId="4" fillId="2" borderId="4" xfId="1" applyFont="1" applyFill="1" applyBorder="1"/>
    <xf numFmtId="0" fontId="4" fillId="2" borderId="16" xfId="1" applyFont="1" applyFill="1" applyBorder="1"/>
    <xf numFmtId="0" fontId="0" fillId="2" borderId="0" xfId="0" applyFill="1"/>
    <xf numFmtId="0" fontId="1" fillId="2" borderId="17" xfId="1" applyFill="1" applyBorder="1"/>
    <xf numFmtId="0" fontId="1" fillId="2" borderId="2" xfId="1" applyFill="1" applyBorder="1"/>
    <xf numFmtId="0" fontId="1" fillId="2" borderId="3" xfId="1" applyFill="1" applyBorder="1"/>
    <xf numFmtId="0" fontId="1" fillId="2" borderId="0" xfId="1" applyFill="1"/>
    <xf numFmtId="0" fontId="1" fillId="2" borderId="18" xfId="1" applyFill="1" applyBorder="1"/>
    <xf numFmtId="0" fontId="1" fillId="2" borderId="19" xfId="1" applyFill="1" applyBorder="1"/>
    <xf numFmtId="0" fontId="1" fillId="2" borderId="20" xfId="1" applyFill="1" applyBorder="1"/>
    <xf numFmtId="0" fontId="1" fillId="2" borderId="21" xfId="1" applyFill="1" applyBorder="1"/>
    <xf numFmtId="0" fontId="1" fillId="2" borderId="7" xfId="1" applyFill="1" applyBorder="1"/>
    <xf numFmtId="0" fontId="1" fillId="2" borderId="8" xfId="1" applyFill="1" applyBorder="1"/>
    <xf numFmtId="0" fontId="1" fillId="2" borderId="9" xfId="1" applyFill="1" applyBorder="1"/>
    <xf numFmtId="167" fontId="1" fillId="2" borderId="1" xfId="1" applyNumberFormat="1" applyFill="1" applyBorder="1"/>
    <xf numFmtId="167" fontId="1" fillId="2" borderId="16" xfId="1" applyNumberFormat="1" applyFill="1" applyBorder="1"/>
    <xf numFmtId="0" fontId="1" fillId="2" borderId="22" xfId="1" applyFill="1" applyBorder="1"/>
    <xf numFmtId="0" fontId="1" fillId="2" borderId="23" xfId="1" applyFill="1" applyBorder="1"/>
    <xf numFmtId="0" fontId="1" fillId="2" borderId="24" xfId="1" applyFill="1" applyBorder="1"/>
    <xf numFmtId="0" fontId="1" fillId="2" borderId="25" xfId="1" applyFill="1" applyBorder="1"/>
    <xf numFmtId="0" fontId="1" fillId="2" borderId="26" xfId="1" applyFill="1" applyBorder="1"/>
    <xf numFmtId="0" fontId="1" fillId="2" borderId="27" xfId="1" applyFill="1" applyBorder="1"/>
    <xf numFmtId="0" fontId="1" fillId="2" borderId="28" xfId="1" applyFill="1" applyBorder="1"/>
    <xf numFmtId="0" fontId="0" fillId="2" borderId="29" xfId="0" applyFill="1" applyBorder="1"/>
    <xf numFmtId="0" fontId="5" fillId="0" borderId="0" xfId="1" applyFont="1"/>
    <xf numFmtId="0" fontId="6" fillId="0" borderId="0" xfId="1" applyFont="1"/>
    <xf numFmtId="10" fontId="2" fillId="0" borderId="0" xfId="3" applyNumberFormat="1" applyFont="1" applyFill="1" applyBorder="1" applyAlignment="1" applyProtection="1">
      <protection locked="0"/>
    </xf>
    <xf numFmtId="0" fontId="2" fillId="0" borderId="0" xfId="1" applyFont="1" applyProtection="1">
      <protection locked="0"/>
    </xf>
    <xf numFmtId="0" fontId="2" fillId="0" borderId="12" xfId="1" applyFont="1" applyBorder="1" applyProtection="1">
      <protection locked="0"/>
    </xf>
    <xf numFmtId="10" fontId="2" fillId="0" borderId="14" xfId="3" applyNumberFormat="1" applyFont="1" applyFill="1" applyBorder="1" applyAlignment="1" applyProtection="1">
      <protection locked="0"/>
    </xf>
    <xf numFmtId="2" fontId="2" fillId="0" borderId="0" xfId="1" applyNumberFormat="1" applyFont="1" applyProtection="1">
      <protection locked="0"/>
    </xf>
    <xf numFmtId="0" fontId="2" fillId="0" borderId="1" xfId="1" applyFont="1" applyBorder="1" applyProtection="1">
      <protection locked="0"/>
    </xf>
    <xf numFmtId="10" fontId="1" fillId="0" borderId="14" xfId="3" applyNumberFormat="1" applyFont="1" applyFill="1" applyBorder="1" applyAlignment="1" applyProtection="1">
      <protection locked="0"/>
    </xf>
    <xf numFmtId="2" fontId="2" fillId="0" borderId="2" xfId="1" applyNumberFormat="1" applyFont="1" applyBorder="1" applyProtection="1">
      <protection locked="0"/>
    </xf>
    <xf numFmtId="165" fontId="2" fillId="2" borderId="15" xfId="2" applyNumberFormat="1" applyFont="1" applyFill="1" applyBorder="1" applyAlignment="1" applyProtection="1"/>
    <xf numFmtId="167" fontId="1" fillId="0" borderId="6" xfId="1" applyNumberFormat="1" applyBorder="1" applyProtection="1">
      <protection locked="0"/>
    </xf>
    <xf numFmtId="167" fontId="1" fillId="0" borderId="0" xfId="1" applyNumberFormat="1" applyProtection="1">
      <protection locked="0"/>
    </xf>
    <xf numFmtId="0" fontId="1" fillId="0" borderId="30" xfId="1" applyBorder="1" applyProtection="1">
      <protection locked="0"/>
    </xf>
    <xf numFmtId="0" fontId="1" fillId="0" borderId="31" xfId="1" applyBorder="1" applyProtection="1">
      <protection locked="0"/>
    </xf>
    <xf numFmtId="0" fontId="1" fillId="0" borderId="32" xfId="1" applyBorder="1" applyProtection="1">
      <protection locked="0"/>
    </xf>
    <xf numFmtId="0" fontId="1" fillId="2" borderId="33" xfId="1" applyFill="1" applyBorder="1"/>
    <xf numFmtId="0" fontId="0" fillId="2" borderId="23" xfId="0" applyFill="1" applyBorder="1"/>
    <xf numFmtId="0" fontId="1" fillId="2" borderId="34" xfId="1" applyFill="1" applyBorder="1"/>
    <xf numFmtId="0" fontId="1" fillId="2" borderId="35" xfId="1" applyFill="1" applyBorder="1"/>
    <xf numFmtId="0" fontId="1" fillId="0" borderId="37" xfId="1" applyBorder="1"/>
    <xf numFmtId="0" fontId="1" fillId="0" borderId="38" xfId="1" applyBorder="1"/>
    <xf numFmtId="0" fontId="1" fillId="0" borderId="39" xfId="1" applyBorder="1"/>
    <xf numFmtId="0" fontId="1" fillId="0" borderId="40" xfId="1" applyBorder="1"/>
    <xf numFmtId="0" fontId="1" fillId="0" borderId="41" xfId="1" applyBorder="1"/>
    <xf numFmtId="0" fontId="1" fillId="0" borderId="42" xfId="1" applyBorder="1"/>
    <xf numFmtId="0" fontId="1" fillId="0" borderId="43" xfId="1" applyBorder="1"/>
    <xf numFmtId="0" fontId="7" fillId="0" borderId="36" xfId="1" applyFont="1" applyBorder="1"/>
    <xf numFmtId="0" fontId="1" fillId="3" borderId="44" xfId="1" applyFill="1" applyBorder="1" applyProtection="1">
      <protection locked="0"/>
    </xf>
    <xf numFmtId="0" fontId="1" fillId="3" borderId="45" xfId="1" applyFill="1" applyBorder="1" applyProtection="1">
      <protection locked="0"/>
    </xf>
    <xf numFmtId="0" fontId="1" fillId="3" borderId="46" xfId="1" applyFill="1" applyBorder="1" applyProtection="1">
      <protection locked="0"/>
    </xf>
    <xf numFmtId="167" fontId="1" fillId="0" borderId="47" xfId="1" applyNumberFormat="1" applyBorder="1" applyProtection="1">
      <protection locked="0"/>
    </xf>
    <xf numFmtId="167" fontId="1" fillId="0" borderId="23" xfId="1" applyNumberFormat="1" applyBorder="1" applyProtection="1">
      <protection locked="0"/>
    </xf>
    <xf numFmtId="167" fontId="1" fillId="2" borderId="48" xfId="1" applyNumberFormat="1" applyFill="1" applyBorder="1"/>
    <xf numFmtId="0" fontId="1" fillId="2" borderId="10" xfId="1" applyFill="1" applyBorder="1"/>
    <xf numFmtId="0" fontId="1" fillId="2" borderId="47" xfId="1" applyFill="1" applyBorder="1" applyProtection="1"/>
    <xf numFmtId="0" fontId="1" fillId="2" borderId="30" xfId="1" applyFill="1" applyBorder="1" applyProtection="1"/>
    <xf numFmtId="0" fontId="1" fillId="0" borderId="0" xfId="1" applyProtection="1">
      <protection locked="0"/>
    </xf>
    <xf numFmtId="0" fontId="1" fillId="0" borderId="1" xfId="1" applyBorder="1" applyProtection="1">
      <protection locked="0"/>
    </xf>
    <xf numFmtId="0" fontId="1" fillId="2" borderId="49" xfId="1" applyFill="1" applyBorder="1"/>
    <xf numFmtId="0" fontId="1" fillId="2" borderId="50" xfId="1" applyFill="1" applyBorder="1"/>
  </cellXfs>
  <cellStyles count="4">
    <cellStyle name="Excel Built-in Normal" xfId="1"/>
    <cellStyle name="Komma" xfId="2" builtinId="3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W37"/>
  <sheetViews>
    <sheetView showGridLines="0" tabSelected="1" topLeftCell="A4" workbookViewId="0">
      <selection activeCell="E12" sqref="E12"/>
    </sheetView>
  </sheetViews>
  <sheetFormatPr baseColWidth="10" defaultColWidth="12.7109375" defaultRowHeight="15" x14ac:dyDescent="0.2"/>
  <cols>
    <col min="1" max="1" width="4.7109375" style="1" customWidth="1"/>
    <col min="2" max="2" width="6.7109375" style="1" customWidth="1"/>
    <col min="3" max="3" width="28.42578125" style="1" customWidth="1"/>
    <col min="4" max="4" width="19.140625" style="1" customWidth="1"/>
    <col min="5" max="5" width="11.85546875" style="1" customWidth="1"/>
    <col min="6" max="6" width="11.5703125" style="1" customWidth="1"/>
    <col min="7" max="7" width="6" style="1" customWidth="1"/>
    <col min="8" max="8" width="11.5703125" style="1" customWidth="1"/>
    <col min="9" max="9" width="12.42578125" style="1" customWidth="1"/>
    <col min="10" max="10" width="12.7109375" style="1"/>
    <col min="11" max="11" width="6.5703125" style="1" customWidth="1"/>
    <col min="12" max="12" width="11.28515625" style="1" customWidth="1"/>
    <col min="13" max="15" width="10.28515625" style="1" customWidth="1"/>
    <col min="16" max="16" width="3.85546875" style="1" customWidth="1"/>
    <col min="17" max="17" width="5.5703125" style="1" customWidth="1"/>
    <col min="18" max="18" width="10.85546875" style="1" customWidth="1"/>
    <col min="19" max="19" width="9.85546875" style="1" customWidth="1"/>
    <col min="20" max="20" width="9.28515625" style="1" customWidth="1"/>
    <col min="21" max="21" width="12.7109375" style="1"/>
    <col min="22" max="22" width="7" style="1" customWidth="1"/>
    <col min="23" max="23" width="3.140625" style="1" customWidth="1"/>
    <col min="24" max="16384" width="12.7109375" style="1"/>
  </cols>
  <sheetData>
    <row r="6" spans="2:23" ht="26.25" x14ac:dyDescent="0.4">
      <c r="C6" s="72" t="s">
        <v>66</v>
      </c>
      <c r="K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</row>
    <row r="7" spans="2:23" ht="20.25" x14ac:dyDescent="0.3">
      <c r="C7" s="73" t="s">
        <v>67</v>
      </c>
      <c r="K7" s="11"/>
      <c r="L7" s="71"/>
      <c r="M7" s="88" t="s">
        <v>34</v>
      </c>
      <c r="N7" s="89"/>
      <c r="O7" s="90"/>
      <c r="P7" s="50"/>
      <c r="Q7" s="51"/>
      <c r="R7" s="64" t="s">
        <v>35</v>
      </c>
      <c r="S7" s="65"/>
      <c r="T7" s="66"/>
      <c r="U7" s="52"/>
      <c r="V7" s="53"/>
      <c r="W7" s="7"/>
    </row>
    <row r="8" spans="2:23" x14ac:dyDescent="0.2">
      <c r="K8" s="11"/>
      <c r="L8" s="70"/>
      <c r="M8" s="55" t="s">
        <v>36</v>
      </c>
      <c r="N8" s="54" t="s">
        <v>37</v>
      </c>
      <c r="O8" s="91" t="s">
        <v>38</v>
      </c>
      <c r="P8" s="50"/>
      <c r="Q8" s="57"/>
      <c r="R8" s="55" t="s">
        <v>36</v>
      </c>
      <c r="S8" s="54" t="s">
        <v>37</v>
      </c>
      <c r="T8" s="56" t="s">
        <v>38</v>
      </c>
      <c r="U8" s="54"/>
      <c r="V8" s="40"/>
      <c r="W8" s="7"/>
    </row>
    <row r="9" spans="2:23" x14ac:dyDescent="0.2">
      <c r="C9" s="1" t="s">
        <v>68</v>
      </c>
      <c r="K9" s="11"/>
      <c r="L9" s="70"/>
      <c r="M9" s="55" t="s">
        <v>39</v>
      </c>
      <c r="N9" s="38" t="s">
        <v>40</v>
      </c>
      <c r="O9" s="91" t="s">
        <v>41</v>
      </c>
      <c r="P9" s="50"/>
      <c r="Q9" s="58"/>
      <c r="R9" s="67" t="s">
        <v>42</v>
      </c>
      <c r="S9" s="68" t="s">
        <v>43</v>
      </c>
      <c r="T9" s="69" t="s">
        <v>41</v>
      </c>
      <c r="U9" s="59"/>
      <c r="V9" s="60"/>
      <c r="W9" s="7"/>
    </row>
    <row r="10" spans="2:23" x14ac:dyDescent="0.2">
      <c r="K10" s="11"/>
      <c r="L10" s="102" t="s">
        <v>44</v>
      </c>
      <c r="M10" s="103">
        <v>2</v>
      </c>
      <c r="N10" s="104">
        <v>5</v>
      </c>
      <c r="O10" s="105">
        <f>+N10*M10</f>
        <v>10</v>
      </c>
      <c r="P10"/>
      <c r="Q10" s="85" t="s">
        <v>45</v>
      </c>
      <c r="R10" s="84">
        <v>2</v>
      </c>
      <c r="S10" s="84">
        <v>100</v>
      </c>
      <c r="T10" s="62">
        <f>+S10*R10</f>
        <v>200</v>
      </c>
      <c r="U10" s="109" t="s">
        <v>46</v>
      </c>
      <c r="V10" s="110"/>
      <c r="W10" s="7"/>
    </row>
    <row r="11" spans="2:23" ht="15.75" x14ac:dyDescent="0.25">
      <c r="B11" s="16" t="s">
        <v>0</v>
      </c>
      <c r="C11" s="17" t="s">
        <v>1</v>
      </c>
      <c r="D11" s="16" t="s">
        <v>2</v>
      </c>
      <c r="E11" s="48" t="s">
        <v>3</v>
      </c>
      <c r="F11" s="48"/>
      <c r="G11" s="49"/>
      <c r="H11" s="15" t="s">
        <v>4</v>
      </c>
      <c r="I11" s="15" t="s">
        <v>5</v>
      </c>
      <c r="K11" s="11"/>
      <c r="L11" s="100" t="s">
        <v>47</v>
      </c>
      <c r="M11" s="83">
        <v>3</v>
      </c>
      <c r="N11" s="84">
        <v>8</v>
      </c>
      <c r="O11" s="62">
        <f>+N11*M11</f>
        <v>24</v>
      </c>
      <c r="P11"/>
      <c r="Q11" s="86" t="s">
        <v>48</v>
      </c>
      <c r="R11" s="84">
        <v>3</v>
      </c>
      <c r="S11" s="84">
        <v>3</v>
      </c>
      <c r="T11" s="62">
        <f>+S11*R11</f>
        <v>9</v>
      </c>
      <c r="U11" s="109" t="s">
        <v>49</v>
      </c>
      <c r="V11" s="110"/>
      <c r="W11" s="7"/>
    </row>
    <row r="12" spans="2:23" x14ac:dyDescent="0.2">
      <c r="B12" s="18">
        <v>1</v>
      </c>
      <c r="C12" s="19" t="s">
        <v>6</v>
      </c>
      <c r="D12" s="18" t="s">
        <v>7</v>
      </c>
      <c r="E12" s="75">
        <v>60</v>
      </c>
      <c r="F12" s="27"/>
      <c r="G12" s="28"/>
      <c r="H12" s="76">
        <v>66</v>
      </c>
      <c r="I12" s="76">
        <v>70</v>
      </c>
      <c r="K12" s="11"/>
      <c r="L12" s="100" t="s">
        <v>50</v>
      </c>
      <c r="M12" s="83">
        <v>6</v>
      </c>
      <c r="N12" s="84">
        <v>3</v>
      </c>
      <c r="O12" s="62">
        <f>+N12*M12</f>
        <v>18</v>
      </c>
      <c r="P12"/>
      <c r="Q12" s="86" t="s">
        <v>51</v>
      </c>
      <c r="R12" s="84">
        <v>6</v>
      </c>
      <c r="S12" s="84">
        <v>4</v>
      </c>
      <c r="T12" s="62">
        <f>+S12*R12</f>
        <v>24</v>
      </c>
      <c r="U12" s="109" t="s">
        <v>52</v>
      </c>
      <c r="V12" s="110"/>
      <c r="W12" s="7"/>
    </row>
    <row r="13" spans="2:23" x14ac:dyDescent="0.2">
      <c r="B13" s="18">
        <v>2</v>
      </c>
      <c r="C13" s="19" t="s">
        <v>8</v>
      </c>
      <c r="D13" s="18" t="s">
        <v>9</v>
      </c>
      <c r="E13" s="27">
        <f>+E12*60</f>
        <v>3600</v>
      </c>
      <c r="F13" s="27"/>
      <c r="G13" s="28"/>
      <c r="H13" s="18">
        <f>+H12*60</f>
        <v>3960</v>
      </c>
      <c r="I13" s="18">
        <f>+I12*60</f>
        <v>4200</v>
      </c>
      <c r="K13" s="11"/>
      <c r="L13" s="100" t="s">
        <v>13</v>
      </c>
      <c r="M13" s="83">
        <v>5</v>
      </c>
      <c r="N13" s="84">
        <v>30</v>
      </c>
      <c r="O13" s="62">
        <f>+N13*M13</f>
        <v>150</v>
      </c>
      <c r="P13"/>
      <c r="Q13" s="86" t="s">
        <v>53</v>
      </c>
      <c r="R13" s="84">
        <v>3</v>
      </c>
      <c r="S13" s="84">
        <v>-8</v>
      </c>
      <c r="T13" s="62">
        <f>+S13*R13</f>
        <v>-24</v>
      </c>
      <c r="U13" s="109" t="s">
        <v>54</v>
      </c>
      <c r="V13" s="110"/>
      <c r="W13" s="7"/>
    </row>
    <row r="14" spans="2:23" ht="19.5" x14ac:dyDescent="0.35">
      <c r="B14" s="18">
        <f t="shared" ref="B14:B29" si="0">1+B13</f>
        <v>3</v>
      </c>
      <c r="C14" s="19" t="s">
        <v>10</v>
      </c>
      <c r="D14" s="18" t="s">
        <v>11</v>
      </c>
      <c r="E14" s="74">
        <v>0.8</v>
      </c>
      <c r="F14" s="27"/>
      <c r="G14" s="28"/>
      <c r="H14" s="77">
        <v>0.8</v>
      </c>
      <c r="I14" s="77">
        <v>0.8</v>
      </c>
      <c r="K14" s="11"/>
      <c r="L14" s="101" t="s">
        <v>55</v>
      </c>
      <c r="M14" s="83">
        <v>4</v>
      </c>
      <c r="N14" s="84">
        <v>2</v>
      </c>
      <c r="O14" s="62">
        <f>+N14*M14</f>
        <v>8</v>
      </c>
      <c r="P14"/>
      <c r="Q14" s="87" t="s">
        <v>56</v>
      </c>
      <c r="R14" s="84">
        <v>4</v>
      </c>
      <c r="S14" s="84">
        <v>-3</v>
      </c>
      <c r="T14" s="62">
        <f>+S14*R14</f>
        <v>-12</v>
      </c>
      <c r="U14" s="109" t="s">
        <v>57</v>
      </c>
      <c r="V14" s="110"/>
      <c r="W14" s="7"/>
    </row>
    <row r="15" spans="2:23" x14ac:dyDescent="0.2">
      <c r="B15" s="18">
        <f t="shared" si="0"/>
        <v>4</v>
      </c>
      <c r="C15" s="19" t="s">
        <v>12</v>
      </c>
      <c r="D15" s="18" t="s">
        <v>9</v>
      </c>
      <c r="E15" s="27">
        <f>+E14*E13</f>
        <v>2880</v>
      </c>
      <c r="F15" s="27"/>
      <c r="G15" s="28"/>
      <c r="H15" s="23">
        <f>+H14*H13</f>
        <v>3168</v>
      </c>
      <c r="I15" s="23">
        <f>+I14*I13</f>
        <v>3360</v>
      </c>
      <c r="K15" s="11"/>
      <c r="L15" s="61" t="s">
        <v>58</v>
      </c>
      <c r="M15" s="61"/>
      <c r="N15" s="42"/>
      <c r="O15" s="63">
        <f>SUM(O10:O14)</f>
        <v>210</v>
      </c>
      <c r="P15"/>
      <c r="Q15" s="106"/>
      <c r="R15" s="42"/>
      <c r="S15" s="42"/>
      <c r="T15" s="63">
        <f>SUM(T10:T14)</f>
        <v>197</v>
      </c>
      <c r="U15" s="111"/>
      <c r="V15" s="112"/>
      <c r="W15" s="7"/>
    </row>
    <row r="16" spans="2:23" ht="19.5" x14ac:dyDescent="0.35">
      <c r="B16" s="20">
        <f t="shared" si="0"/>
        <v>5</v>
      </c>
      <c r="C16" s="21" t="s">
        <v>13</v>
      </c>
      <c r="D16" s="20"/>
      <c r="E16" s="25" t="s">
        <v>14</v>
      </c>
      <c r="F16" s="25" t="s">
        <v>15</v>
      </c>
      <c r="G16" s="29"/>
      <c r="H16" s="47"/>
      <c r="I16" s="47"/>
      <c r="K16" s="11"/>
      <c r="W16" s="7"/>
    </row>
    <row r="17" spans="2:23" x14ac:dyDescent="0.2">
      <c r="B17" s="18">
        <f t="shared" si="0"/>
        <v>6</v>
      </c>
      <c r="C17" s="19" t="s">
        <v>16</v>
      </c>
      <c r="D17" s="18" t="s">
        <v>17</v>
      </c>
      <c r="E17" s="78">
        <v>5</v>
      </c>
      <c r="F17" s="78">
        <v>40</v>
      </c>
      <c r="G17" s="79"/>
      <c r="H17" s="47"/>
      <c r="I17" s="47"/>
      <c r="K17" s="11"/>
      <c r="L17" s="1" t="s">
        <v>59</v>
      </c>
      <c r="N17" s="1" t="s">
        <v>60</v>
      </c>
      <c r="W17" s="7"/>
    </row>
    <row r="18" spans="2:23" x14ac:dyDescent="0.2">
      <c r="B18" s="18">
        <f t="shared" si="0"/>
        <v>7</v>
      </c>
      <c r="C18" s="19" t="s">
        <v>18</v>
      </c>
      <c r="D18" s="18" t="s">
        <v>17</v>
      </c>
      <c r="E18" s="78">
        <v>2</v>
      </c>
      <c r="F18" s="78">
        <v>60</v>
      </c>
      <c r="G18" s="79"/>
      <c r="H18" s="47"/>
      <c r="I18" s="47"/>
      <c r="K18" s="14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3"/>
    </row>
    <row r="19" spans="2:23" x14ac:dyDescent="0.2">
      <c r="B19" s="18">
        <f t="shared" si="0"/>
        <v>8</v>
      </c>
      <c r="C19" s="19" t="s">
        <v>19</v>
      </c>
      <c r="D19" s="18" t="s">
        <v>17</v>
      </c>
      <c r="E19" s="78">
        <v>1</v>
      </c>
      <c r="F19" s="78">
        <v>45</v>
      </c>
      <c r="G19" s="79"/>
      <c r="H19" s="47"/>
      <c r="I19" s="47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2:23" x14ac:dyDescent="0.2">
      <c r="B20" s="18">
        <f t="shared" si="0"/>
        <v>9</v>
      </c>
      <c r="C20" s="19" t="s">
        <v>20</v>
      </c>
      <c r="D20" s="18" t="s">
        <v>17</v>
      </c>
      <c r="E20" s="78">
        <v>1</v>
      </c>
      <c r="F20" s="78">
        <v>50</v>
      </c>
      <c r="G20" s="79"/>
      <c r="H20" s="47"/>
      <c r="I20" s="47"/>
      <c r="K20" t="s">
        <v>62</v>
      </c>
      <c r="L20" t="s">
        <v>64</v>
      </c>
    </row>
    <row r="21" spans="2:23" x14ac:dyDescent="0.2">
      <c r="B21" s="18">
        <f t="shared" si="0"/>
        <v>10</v>
      </c>
      <c r="C21" s="19" t="s">
        <v>21</v>
      </c>
      <c r="D21" s="18" t="s">
        <v>17</v>
      </c>
      <c r="E21" s="78">
        <v>1</v>
      </c>
      <c r="F21" s="78">
        <v>50</v>
      </c>
      <c r="G21" s="79"/>
      <c r="H21" s="47"/>
      <c r="I21" s="47"/>
    </row>
    <row r="22" spans="2:23" ht="19.5" x14ac:dyDescent="0.35">
      <c r="B22" s="18">
        <f t="shared" si="0"/>
        <v>11</v>
      </c>
      <c r="C22" s="19" t="s">
        <v>22</v>
      </c>
      <c r="D22" s="18" t="s">
        <v>23</v>
      </c>
      <c r="E22" s="22"/>
      <c r="F22" s="30">
        <f>+SUMPRODUCT(E17:E21,F17:F21)</f>
        <v>465</v>
      </c>
      <c r="G22" s="28"/>
      <c r="H22" s="32">
        <f>+F22</f>
        <v>465</v>
      </c>
      <c r="I22" s="32">
        <f>+H22</f>
        <v>465</v>
      </c>
      <c r="K22" s="8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0"/>
    </row>
    <row r="23" spans="2:23" x14ac:dyDescent="0.2">
      <c r="B23" s="18">
        <f t="shared" si="0"/>
        <v>12</v>
      </c>
      <c r="C23" s="22" t="s">
        <v>24</v>
      </c>
      <c r="D23" s="18"/>
      <c r="E23" s="3"/>
      <c r="F23" s="74">
        <v>0.05</v>
      </c>
      <c r="G23" s="2"/>
      <c r="H23" s="80">
        <v>7.0000000000000007E-2</v>
      </c>
      <c r="I23" s="80">
        <v>0.08</v>
      </c>
      <c r="K23" s="11"/>
      <c r="L23" s="71"/>
      <c r="M23" s="88" t="s">
        <v>34</v>
      </c>
      <c r="N23" s="89"/>
      <c r="O23" s="90"/>
      <c r="P23" s="50"/>
      <c r="Q23" s="51"/>
      <c r="R23" s="64" t="s">
        <v>35</v>
      </c>
      <c r="S23" s="65"/>
      <c r="T23" s="66"/>
      <c r="U23" s="52"/>
      <c r="V23" s="53"/>
      <c r="W23" s="7"/>
    </row>
    <row r="24" spans="2:23" ht="19.5" x14ac:dyDescent="0.35">
      <c r="B24" s="23">
        <f t="shared" si="0"/>
        <v>13</v>
      </c>
      <c r="C24" s="19" t="s">
        <v>25</v>
      </c>
      <c r="D24" s="18" t="s">
        <v>26</v>
      </c>
      <c r="E24" s="27"/>
      <c r="F24" s="31">
        <f>+E15*(1-F23)</f>
        <v>2736</v>
      </c>
      <c r="G24" s="28"/>
      <c r="H24" s="82">
        <f>+H15*(1-H23)</f>
        <v>2946.24</v>
      </c>
      <c r="I24" s="82">
        <f>+I15*(1-I23)</f>
        <v>3091.2000000000003</v>
      </c>
      <c r="K24" s="11"/>
      <c r="L24" s="70"/>
      <c r="M24" s="55" t="s">
        <v>36</v>
      </c>
      <c r="N24" s="54" t="s">
        <v>37</v>
      </c>
      <c r="O24" s="91" t="s">
        <v>38</v>
      </c>
      <c r="P24" s="50"/>
      <c r="Q24" s="57"/>
      <c r="R24" s="55" t="s">
        <v>36</v>
      </c>
      <c r="S24" s="54" t="s">
        <v>37</v>
      </c>
      <c r="T24" s="56" t="s">
        <v>38</v>
      </c>
      <c r="U24" s="54"/>
      <c r="V24" s="40"/>
      <c r="W24" s="7"/>
    </row>
    <row r="25" spans="2:23" ht="19.5" x14ac:dyDescent="0.35">
      <c r="B25" s="18">
        <f t="shared" si="0"/>
        <v>14</v>
      </c>
      <c r="C25" s="24" t="s">
        <v>27</v>
      </c>
      <c r="D25" s="20" t="s">
        <v>28</v>
      </c>
      <c r="E25" s="24"/>
      <c r="F25" s="33">
        <f>+F22/F24</f>
        <v>0.16995614035087719</v>
      </c>
      <c r="G25" s="34"/>
      <c r="H25" s="35">
        <f>+H22/H24</f>
        <v>0.15782828282828285</v>
      </c>
      <c r="I25" s="35">
        <f>+I22/I24</f>
        <v>0.15042701863354035</v>
      </c>
      <c r="K25" s="11"/>
      <c r="L25" s="70"/>
      <c r="M25" s="55" t="s">
        <v>39</v>
      </c>
      <c r="N25" s="38" t="s">
        <v>40</v>
      </c>
      <c r="O25" s="91" t="s">
        <v>41</v>
      </c>
      <c r="P25" s="50"/>
      <c r="Q25" s="58"/>
      <c r="R25" s="67" t="s">
        <v>42</v>
      </c>
      <c r="S25" s="68" t="s">
        <v>43</v>
      </c>
      <c r="T25" s="69" t="s">
        <v>41</v>
      </c>
      <c r="U25" s="59"/>
      <c r="V25" s="60"/>
      <c r="W25" s="7"/>
    </row>
    <row r="26" spans="2:23" ht="19.5" x14ac:dyDescent="0.35">
      <c r="B26" s="20">
        <f t="shared" si="0"/>
        <v>15</v>
      </c>
      <c r="C26" s="25" t="s">
        <v>29</v>
      </c>
      <c r="D26" s="20" t="s">
        <v>30</v>
      </c>
      <c r="E26" s="4"/>
      <c r="F26" s="81">
        <v>4</v>
      </c>
      <c r="G26" s="5"/>
      <c r="H26" s="46">
        <f>F26</f>
        <v>4</v>
      </c>
      <c r="I26" s="46">
        <f>+H26</f>
        <v>4</v>
      </c>
      <c r="K26" s="11"/>
      <c r="L26" s="107" t="str">
        <f>L10</f>
        <v>I1</v>
      </c>
      <c r="M26" s="103">
        <v>2</v>
      </c>
      <c r="N26" s="104">
        <v>5</v>
      </c>
      <c r="O26" s="105">
        <f>+N26*M26</f>
        <v>10</v>
      </c>
      <c r="P26"/>
      <c r="Q26" s="108" t="str">
        <f>Q10</f>
        <v>O1</v>
      </c>
      <c r="R26" s="84">
        <v>2</v>
      </c>
      <c r="S26" s="84">
        <v>100</v>
      </c>
      <c r="T26" s="62">
        <f>+S26*R26</f>
        <v>200</v>
      </c>
      <c r="U26" s="54" t="str">
        <f>U10</f>
        <v>Hauptprodukt</v>
      </c>
      <c r="V26" s="40"/>
      <c r="W26" s="7"/>
    </row>
    <row r="27" spans="2:23" x14ac:dyDescent="0.2">
      <c r="B27" s="18">
        <f t="shared" si="0"/>
        <v>16</v>
      </c>
      <c r="C27" s="22" t="s">
        <v>31</v>
      </c>
      <c r="D27" s="18"/>
      <c r="E27" s="36"/>
      <c r="F27" s="36">
        <f>+F23</f>
        <v>0.05</v>
      </c>
      <c r="G27" s="28"/>
      <c r="H27" s="37">
        <f>+H23</f>
        <v>7.0000000000000007E-2</v>
      </c>
      <c r="I27" s="37">
        <f>+I23</f>
        <v>0.08</v>
      </c>
      <c r="K27" s="11"/>
      <c r="L27" s="107" t="str">
        <f t="shared" ref="L27:L30" si="1">L11</f>
        <v>I2</v>
      </c>
      <c r="M27" s="83">
        <v>3</v>
      </c>
      <c r="N27" s="84">
        <v>8</v>
      </c>
      <c r="O27" s="62">
        <f>+N27*M27</f>
        <v>24</v>
      </c>
      <c r="P27"/>
      <c r="Q27" s="108" t="str">
        <f t="shared" ref="Q27:Q30" si="2">Q11</f>
        <v>O2</v>
      </c>
      <c r="R27" s="84">
        <v>3</v>
      </c>
      <c r="S27" s="84">
        <v>3</v>
      </c>
      <c r="T27" s="62">
        <f>+S27*R27</f>
        <v>9</v>
      </c>
      <c r="U27" s="54" t="str">
        <f t="shared" ref="U27:U30" si="3">U11</f>
        <v>Nebenprodukt 1</v>
      </c>
      <c r="V27" s="40"/>
      <c r="W27" s="7"/>
    </row>
    <row r="28" spans="2:23" ht="19.5" x14ac:dyDescent="0.35">
      <c r="B28" s="18">
        <f t="shared" si="0"/>
        <v>17</v>
      </c>
      <c r="C28" s="22" t="s">
        <v>32</v>
      </c>
      <c r="D28" s="23" t="s">
        <v>30</v>
      </c>
      <c r="E28" s="38"/>
      <c r="F28" s="39">
        <f>+F27*F26</f>
        <v>0.2</v>
      </c>
      <c r="G28" s="40"/>
      <c r="H28" s="41">
        <f>+H27*H26</f>
        <v>0.28000000000000003</v>
      </c>
      <c r="I28" s="41">
        <f>+I27*I26</f>
        <v>0.32</v>
      </c>
      <c r="K28" s="11"/>
      <c r="L28" s="107" t="str">
        <f t="shared" si="1"/>
        <v>I3</v>
      </c>
      <c r="M28" s="83">
        <v>6</v>
      </c>
      <c r="N28" s="84">
        <v>3</v>
      </c>
      <c r="O28" s="62">
        <f>+N28*M28</f>
        <v>18</v>
      </c>
      <c r="P28"/>
      <c r="Q28" s="108" t="str">
        <f t="shared" si="2"/>
        <v>O3</v>
      </c>
      <c r="R28" s="84">
        <v>6</v>
      </c>
      <c r="S28" s="84">
        <v>7</v>
      </c>
      <c r="T28" s="62">
        <f>+S28*R28</f>
        <v>42</v>
      </c>
      <c r="U28" s="54" t="str">
        <f t="shared" si="3"/>
        <v>Nebenprodukt 2</v>
      </c>
      <c r="V28" s="40"/>
      <c r="W28" s="7"/>
    </row>
    <row r="29" spans="2:23" ht="19.5" x14ac:dyDescent="0.35">
      <c r="B29" s="23">
        <f t="shared" si="0"/>
        <v>18</v>
      </c>
      <c r="C29" s="24" t="s">
        <v>33</v>
      </c>
      <c r="D29" s="26" t="s">
        <v>28</v>
      </c>
      <c r="E29" s="42"/>
      <c r="F29" s="43">
        <f>+F25+F28</f>
        <v>0.36995614035087721</v>
      </c>
      <c r="G29" s="44"/>
      <c r="H29" s="45">
        <f>+H25+H28</f>
        <v>0.4378282828282829</v>
      </c>
      <c r="I29" s="45">
        <f>+I25+I28</f>
        <v>0.47042701863354036</v>
      </c>
      <c r="K29" s="11"/>
      <c r="L29" s="107" t="str">
        <f t="shared" si="1"/>
        <v>Personal</v>
      </c>
      <c r="M29" s="83">
        <v>5</v>
      </c>
      <c r="N29" s="84">
        <v>30</v>
      </c>
      <c r="O29" s="62">
        <f>+N29*M29</f>
        <v>150</v>
      </c>
      <c r="P29"/>
      <c r="Q29" s="108" t="str">
        <f t="shared" si="2"/>
        <v>O4</v>
      </c>
      <c r="R29" s="84">
        <v>3</v>
      </c>
      <c r="S29" s="84">
        <v>0</v>
      </c>
      <c r="T29" s="62">
        <f>+S29*R29</f>
        <v>0</v>
      </c>
      <c r="U29" s="54" t="str">
        <f t="shared" si="3"/>
        <v>Abfall 1</v>
      </c>
      <c r="V29" s="40"/>
      <c r="W29" s="7"/>
    </row>
    <row r="30" spans="2:23" x14ac:dyDescent="0.2">
      <c r="K30" s="11"/>
      <c r="L30" s="107" t="str">
        <f t="shared" si="1"/>
        <v>Energie</v>
      </c>
      <c r="M30" s="83">
        <v>4</v>
      </c>
      <c r="N30" s="84">
        <v>2</v>
      </c>
      <c r="O30" s="62">
        <f>+N30*M30</f>
        <v>8</v>
      </c>
      <c r="P30"/>
      <c r="Q30" s="108" t="str">
        <f t="shared" si="2"/>
        <v>O5</v>
      </c>
      <c r="R30" s="84">
        <v>4</v>
      </c>
      <c r="S30" s="84">
        <v>-2</v>
      </c>
      <c r="T30" s="62">
        <f>+S30*R30</f>
        <v>-8</v>
      </c>
      <c r="U30" s="54" t="str">
        <f t="shared" si="3"/>
        <v>Abfall 2</v>
      </c>
      <c r="V30" s="40"/>
      <c r="W30" s="7"/>
    </row>
    <row r="31" spans="2:23" x14ac:dyDescent="0.2">
      <c r="B31" s="1" t="s">
        <v>65</v>
      </c>
      <c r="K31" s="11"/>
      <c r="L31" s="61" t="s">
        <v>58</v>
      </c>
      <c r="M31" s="61"/>
      <c r="N31" s="42"/>
      <c r="O31" s="63">
        <f>SUM(O26:O30)</f>
        <v>210</v>
      </c>
      <c r="P31"/>
      <c r="Q31" s="106"/>
      <c r="R31" s="42"/>
      <c r="S31" s="42"/>
      <c r="T31" s="63">
        <f>SUM(T26:T30)</f>
        <v>243</v>
      </c>
      <c r="U31" s="111"/>
      <c r="V31" s="112"/>
      <c r="W31" s="7"/>
    </row>
    <row r="32" spans="2:23" ht="15.75" thickBot="1" x14ac:dyDescent="0.25">
      <c r="K32" s="11"/>
      <c r="W32" s="7"/>
    </row>
    <row r="33" spans="3:23" ht="15.75" x14ac:dyDescent="0.25">
      <c r="C33" s="99" t="s">
        <v>69</v>
      </c>
      <c r="D33" s="92"/>
      <c r="E33" s="92"/>
      <c r="F33" s="92"/>
      <c r="G33" s="92"/>
      <c r="H33" s="93"/>
      <c r="K33" s="11"/>
      <c r="L33" s="1" t="s">
        <v>59</v>
      </c>
      <c r="N33" s="1" t="s">
        <v>60</v>
      </c>
      <c r="W33" s="7"/>
    </row>
    <row r="34" spans="3:23" x14ac:dyDescent="0.2">
      <c r="C34" s="94" t="s">
        <v>70</v>
      </c>
      <c r="D34" s="6"/>
      <c r="E34" s="6"/>
      <c r="F34" s="6"/>
      <c r="G34" s="6"/>
      <c r="H34" s="95"/>
      <c r="K34" s="14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3"/>
    </row>
    <row r="35" spans="3:23" x14ac:dyDescent="0.2">
      <c r="C35" s="94" t="s">
        <v>71</v>
      </c>
      <c r="D35" s="6"/>
      <c r="E35" s="6"/>
      <c r="F35" s="6"/>
      <c r="G35" s="6"/>
      <c r="H35" s="9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3:23" ht="15.75" thickBot="1" x14ac:dyDescent="0.25">
      <c r="C36" s="96" t="s">
        <v>72</v>
      </c>
      <c r="D36" s="97"/>
      <c r="E36" s="97"/>
      <c r="F36" s="97"/>
      <c r="G36" s="97"/>
      <c r="H36" s="98"/>
      <c r="K36" t="s">
        <v>63</v>
      </c>
      <c r="L36" t="s">
        <v>61</v>
      </c>
      <c r="M36"/>
      <c r="N36"/>
      <c r="O36"/>
      <c r="P36"/>
      <c r="Q36"/>
      <c r="R36"/>
      <c r="S36"/>
      <c r="T36"/>
      <c r="U36"/>
      <c r="V36"/>
      <c r="W36"/>
    </row>
    <row r="37" spans="3:23" x14ac:dyDescent="0.2">
      <c r="M37"/>
      <c r="N37"/>
      <c r="O37"/>
      <c r="P37"/>
      <c r="Q37"/>
      <c r="R37"/>
      <c r="S37"/>
      <c r="T37"/>
      <c r="U37"/>
      <c r="V37"/>
      <c r="W37"/>
    </row>
  </sheetData>
  <pageMargins left="0.7" right="0.7" top="0.78749999999999998" bottom="0.78749999999999998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Hoberg Abb. 1 - 4 - 5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Lehmann, Guenther</cp:lastModifiedBy>
  <dcterms:created xsi:type="dcterms:W3CDTF">2023-01-02T14:13:38Z</dcterms:created>
  <dcterms:modified xsi:type="dcterms:W3CDTF">2023-01-10T08:25:13Z</dcterms:modified>
</cp:coreProperties>
</file>